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1600" windowHeight="100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62913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B3" i="2" l="1"/>
  <c r="D3" i="2"/>
  <c r="C3" i="2"/>
  <c r="F12" i="2"/>
  <c r="E4" i="2"/>
  <c r="E12" i="2"/>
  <c r="F4" i="2"/>
  <c r="E3" i="2" l="1"/>
  <c r="F3" i="2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<sst xmlns="http://schemas.openxmlformats.org/spreadsheetml/2006/main" count="27" uniqueCount="27">
  <si>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</si>
  <si>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</si>
  <si>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</si>
  <si>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</si>
  <si>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</si>
  <si>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</si>
  <si>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</si>
  <si>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</si>
  <si>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</si>
  <si>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</si>
  <si>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</si>
  <si>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</si>
  <si>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</si>
  <si>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</si>
  <si>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</si>
  <si>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</si>
  <si>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</si>
  <si>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</si>
  <si>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</si>
  <si>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</si>
  <si>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</si>
  <si>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</si>
  <si>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</si>
  <si>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</si>
  <si>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Variación Del Periodo</t>
  </si>
  <si>
    <t>Bajo protesta de decir verdad declaramos que los Estados Financieros y sus notas, son razonablemente correctos y son responsabilidad del emisor.</t>
  </si>
  <si>
    <t>Instituto Municipal de Planeación de Irapuato, Gto.
Estado Analítico del Activo
Del 1 de Enero 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</si>
</sst>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sqref="A1:F1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</row>
    <row r="3" spans="1:6" x14ac:dyDescent="0.2">
      <c r="A3" s="4" t="s">
        <v>0</v>
      </c>
      <c r="B3" s="8">
        <f>B4+B12</f>
        <v>2044438.87</v>
      </c>
      <c r="C3" s="8">
        <f t="shared" ref="C3:F3" si="0">C4+C12</f>
        <v>10822954.76</v>
      </c>
      <c r="D3" s="8">
        <f t="shared" si="0"/>
        <v>10749846.140000001</v>
      </c>
      <c r="E3" s="8">
        <f t="shared" si="0"/>
        <v>2117547.4900000002</v>
      </c>
      <c r="F3" s="8">
        <f t="shared" si="0"/>
        <v>73108.620000000024</v>
      </c>
    </row>
    <row r="4" spans="1:6" x14ac:dyDescent="0.2">
      <c r="A4" s="5" t="s">
        <v>4</v>
      </c>
      <c r="B4" s="8">
        <f>SUM(B5:B11)</f>
        <v>867885.38</v>
      </c>
      <c r="C4" s="8">
        <f>SUM(C5:C11)</f>
        <v>10780970.98</v>
      </c>
      <c r="D4" s="8">
        <f>SUM(D5:D11)</f>
        <v>10715341.140000001</v>
      </c>
      <c r="E4" s="8">
        <f>SUM(E5:E11)</f>
        <v>933515.21999999974</v>
      </c>
      <c r="F4" s="8">
        <f>SUM(F5:F11)</f>
        <v>65629.839999999764</v>
      </c>
    </row>
    <row r="5" spans="1:6" x14ac:dyDescent="0.2">
      <c r="A5" s="6" t="s">
        <v>5</v>
      </c>
      <c r="B5" s="9">
        <v>867547.36</v>
      </c>
      <c r="C5" s="9">
        <v>5849460.46</v>
      </c>
      <c r="D5" s="9">
        <v>5834953.3899999997</v>
      </c>
      <c r="E5" s="9">
        <f>B5+C5-D5</f>
        <v>882054.43000000063</v>
      </c>
      <c r="F5" s="9">
        <f t="shared" ref="F5:F11" si="1">E5-B5</f>
        <v>14507.070000000647</v>
      </c>
    </row>
    <row r="6" spans="1:6" x14ac:dyDescent="0.2">
      <c r="A6" s="6" t="s">
        <v>6</v>
      </c>
      <c r="B6" s="9">
        <v>338.02</v>
      </c>
      <c r="C6" s="9">
        <v>4931510.5199999996</v>
      </c>
      <c r="D6" s="9">
        <v>4880387.75</v>
      </c>
      <c r="E6" s="9">
        <f t="shared" ref="E6:E11" si="2">B6+C6-D6</f>
        <v>51460.789999999106</v>
      </c>
      <c r="F6" s="9">
        <f t="shared" si="1"/>
        <v>51122.769999999109</v>
      </c>
    </row>
    <row r="7" spans="1:6" x14ac:dyDescent="0.2">
      <c r="A7" s="6" t="s">
        <v>7</v>
      </c>
      <c r="B7" s="9">
        <v>0</v>
      </c>
      <c r="C7" s="9">
        <v>0</v>
      </c>
      <c r="D7" s="9">
        <v>0</v>
      </c>
      <c r="E7" s="9">
        <f t="shared" si="2"/>
        <v>0</v>
      </c>
      <c r="F7" s="9">
        <f t="shared" si="1"/>
        <v>0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1176553.4900000002</v>
      </c>
      <c r="C12" s="8">
        <f>SUM(C13:C21)</f>
        <v>41983.78</v>
      </c>
      <c r="D12" s="8">
        <f>SUM(D13:D21)</f>
        <v>34505</v>
      </c>
      <c r="E12" s="8">
        <f>SUM(E13:E21)</f>
        <v>1184032.2700000005</v>
      </c>
      <c r="F12" s="8">
        <f>SUM(F13:F21)</f>
        <v>7478.7800000002608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0</v>
      </c>
      <c r="C15" s="10">
        <v>0</v>
      </c>
      <c r="D15" s="10">
        <v>0</v>
      </c>
      <c r="E15" s="10">
        <f t="shared" si="4"/>
        <v>0</v>
      </c>
      <c r="F15" s="10">
        <f t="shared" si="3"/>
        <v>0</v>
      </c>
    </row>
    <row r="16" spans="1:6" x14ac:dyDescent="0.2">
      <c r="A16" s="6" t="s">
        <v>14</v>
      </c>
      <c r="B16" s="9">
        <v>4196290.28</v>
      </c>
      <c r="C16" s="9">
        <v>28078.78</v>
      </c>
      <c r="D16" s="9">
        <v>20600</v>
      </c>
      <c r="E16" s="9">
        <f t="shared" si="4"/>
        <v>4203769.0600000005</v>
      </c>
      <c r="F16" s="9">
        <f t="shared" si="3"/>
        <v>7478.7800000002608</v>
      </c>
    </row>
    <row r="17" spans="1:6" x14ac:dyDescent="0.2">
      <c r="A17" s="6" t="s">
        <v>15</v>
      </c>
      <c r="B17" s="9">
        <v>1478369.7</v>
      </c>
      <c r="C17" s="9">
        <v>0</v>
      </c>
      <c r="D17" s="9">
        <v>0</v>
      </c>
      <c r="E17" s="9">
        <f t="shared" si="4"/>
        <v>1478369.7</v>
      </c>
      <c r="F17" s="9">
        <f t="shared" si="3"/>
        <v>0</v>
      </c>
    </row>
    <row r="18" spans="1:6" x14ac:dyDescent="0.2">
      <c r="A18" s="6" t="s">
        <v>16</v>
      </c>
      <c r="B18" s="9">
        <v>-4498106.49</v>
      </c>
      <c r="C18" s="9">
        <v>13905</v>
      </c>
      <c r="D18" s="9">
        <v>13905</v>
      </c>
      <c r="E18" s="9">
        <f t="shared" si="4"/>
        <v>-4498106.49</v>
      </c>
      <c r="F18" s="9">
        <f t="shared" si="3"/>
        <v>0</v>
      </c>
    </row>
    <row r="19" spans="1:6" x14ac:dyDescent="0.2">
      <c r="A19" s="6" t="s">
        <v>17</v>
      </c>
      <c r="B19" s="9">
        <v>0</v>
      </c>
      <c r="C19" s="9">
        <v>0</v>
      </c>
      <c r="D19" s="9">
        <v>0</v>
      </c>
      <c r="E19" s="9">
        <f t="shared" si="4"/>
        <v>0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25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2018-03-08T18:40:55Z</cp:lastPrinted>
  <dcterms:created xsi:type="dcterms:W3CDTF">2014-02-09T04:04:15Z</dcterms:created>
  <dcterms:modified xsi:type="dcterms:W3CDTF">2022-10-12T17:18:35Z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